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YA\Desktop\CAL Austral\medida provisional\SANCIONATORIO 2021\Reposición\"/>
    </mc:Choice>
  </mc:AlternateContent>
  <xr:revisionPtr revIDLastSave="0" documentId="13_ncr:1_{8E036331-5E35-458C-ACA3-524D864CB8D6}" xr6:coauthVersionLast="47" xr6:coauthVersionMax="47" xr10:uidLastSave="{00000000-0000-0000-0000-000000000000}"/>
  <bookViews>
    <workbookView xWindow="-120" yWindow="-120" windowWidth="20730" windowHeight="11160" xr2:uid="{24A1EE97-EBD0-4DA0-BE8F-E6228E1BC21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 s="1"/>
  <c r="J12" i="1" s="1"/>
  <c r="I8" i="1"/>
  <c r="I9" i="1" s="1"/>
  <c r="I12" i="1" s="1"/>
  <c r="H8" i="1"/>
  <c r="H9" i="1" s="1"/>
  <c r="H12" i="1" s="1"/>
  <c r="K8" i="1"/>
  <c r="K9" i="1" s="1"/>
  <c r="K12" i="1" s="1"/>
  <c r="AA9" i="1"/>
  <c r="AA12" i="1" s="1"/>
  <c r="Z9" i="1"/>
  <c r="Z12" i="1" s="1"/>
  <c r="Y9" i="1"/>
  <c r="Y12" i="1" s="1"/>
  <c r="X9" i="1"/>
  <c r="X12" i="1" s="1"/>
  <c r="W9" i="1"/>
  <c r="W12" i="1" s="1"/>
  <c r="V9" i="1"/>
  <c r="V12" i="1" s="1"/>
  <c r="U9" i="1"/>
  <c r="U12" i="1" s="1"/>
  <c r="T9" i="1"/>
  <c r="T12" i="1" s="1"/>
  <c r="S9" i="1"/>
  <c r="S12" i="1" s="1"/>
  <c r="R9" i="1"/>
  <c r="R12" i="1" s="1"/>
  <c r="X3" i="1"/>
  <c r="Y3" i="1" s="1"/>
  <c r="Z3" i="1" s="1"/>
  <c r="AA3" i="1" s="1"/>
  <c r="S3" i="1"/>
  <c r="T3" i="1" s="1"/>
  <c r="U3" i="1" s="1"/>
  <c r="V3" i="1" s="1"/>
  <c r="Q9" i="1"/>
  <c r="Q12" i="1" s="1"/>
  <c r="P9" i="1"/>
  <c r="P12" i="1" s="1"/>
  <c r="O9" i="1"/>
  <c r="O12" i="1" s="1"/>
  <c r="N9" i="1"/>
  <c r="M9" i="1"/>
  <c r="M12" i="1" s="1"/>
  <c r="L9" i="1"/>
  <c r="L12" i="1" s="1"/>
  <c r="G9" i="1"/>
  <c r="G12" i="1" s="1"/>
  <c r="F9" i="1"/>
  <c r="F12" i="1" s="1"/>
  <c r="E9" i="1"/>
  <c r="E12" i="1" s="1"/>
  <c r="D9" i="1"/>
  <c r="D12" i="1" s="1"/>
  <c r="C9" i="1"/>
  <c r="C12" i="1" s="1"/>
  <c r="N12" i="1"/>
  <c r="N3" i="1"/>
  <c r="O3" i="1" s="1"/>
  <c r="P3" i="1" s="1"/>
  <c r="Q3" i="1" s="1"/>
  <c r="I3" i="1"/>
  <c r="J3" i="1" s="1"/>
  <c r="K3" i="1" s="1"/>
  <c r="L3" i="1" s="1"/>
  <c r="D3" i="1"/>
  <c r="E3" i="1" s="1"/>
  <c r="F3" i="1" s="1"/>
  <c r="G3" i="1" s="1"/>
  <c r="AB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Jördis Winniewski</author>
  </authors>
  <commentList>
    <comment ref="C4" authorId="0" shapeId="0" xr:uid="{1967E012-F016-4C2D-AA6E-B1228BD9493A}">
      <text>
        <r>
          <rPr>
            <b/>
            <sz val="9"/>
            <color indexed="81"/>
            <rFont val="Tahoma"/>
            <family val="2"/>
          </rPr>
          <t>Jördis Winniewski:</t>
        </r>
        <r>
          <rPr>
            <sz val="9"/>
            <color indexed="81"/>
            <rFont val="Tahoma"/>
            <family val="2"/>
          </rPr>
          <t xml:space="preserve">
NE Sur</t>
        </r>
      </text>
    </comment>
  </commentList>
</comments>
</file>

<file path=xl/sharedStrings.xml><?xml version="1.0" encoding="utf-8"?>
<sst xmlns="http://schemas.openxmlformats.org/spreadsheetml/2006/main" count="17" uniqueCount="17">
  <si>
    <t>MES</t>
  </si>
  <si>
    <t>SEMANA</t>
  </si>
  <si>
    <t>CELDA UTILIZADAS</t>
  </si>
  <si>
    <t>DIAS DE PROCESO</t>
  </si>
  <si>
    <t>HORAS TURNO</t>
  </si>
  <si>
    <t>CANTIDAD TURNOS</t>
  </si>
  <si>
    <t>HORAS TOTALES</t>
  </si>
  <si>
    <t>PROMEDIO PRODUCCION HORA</t>
  </si>
  <si>
    <t>TOTAL TONELADAS  PROYECTADAS</t>
  </si>
  <si>
    <t>Diciembre</t>
  </si>
  <si>
    <t>Enero</t>
  </si>
  <si>
    <t>Febrero</t>
  </si>
  <si>
    <t>HORAS MANTENCION</t>
  </si>
  <si>
    <t>TOTAL</t>
  </si>
  <si>
    <t>Marzo</t>
  </si>
  <si>
    <t>Abril</t>
  </si>
  <si>
    <t>Cronograma Produccion NE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</si>
</sst>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2" borderId="13" xfId="0" applyFill="1" applyBorder="1"/>
    <xf numFmtId="0" fontId="0" fillId="5" borderId="13" xfId="0" applyFill="1" applyBorder="1"/>
    <xf numFmtId="0" fontId="0" fillId="3" borderId="13" xfId="0" applyFill="1" applyBorder="1"/>
    <xf numFmtId="0" fontId="0" fillId="0" borderId="12" xfId="0" applyBorder="1"/>
    <xf numFmtId="0" fontId="0" fillId="3" borderId="12" xfId="0" applyFill="1" applyBorder="1"/>
    <xf numFmtId="0" fontId="0" fillId="3" borderId="13" xfId="0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0" fillId="6" borderId="15" xfId="0" applyFill="1" applyBorder="1"/>
    <xf numFmtId="0" fontId="0" fillId="0" borderId="14" xfId="0" applyBorder="1"/>
    <xf numFmtId="0" fontId="0" fillId="0" borderId="15" xfId="0" applyBorder="1"/>
    <xf numFmtId="0" fontId="0" fillId="2" borderId="14" xfId="0" applyFill="1" applyBorder="1"/>
    <xf numFmtId="0" fontId="0" fillId="2" borderId="15" xfId="0" applyFill="1" applyBorder="1"/>
    <xf numFmtId="0" fontId="0" fillId="5" borderId="14" xfId="0" applyFill="1" applyBorder="1"/>
    <xf numFmtId="0" fontId="0" fillId="5" borderId="15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horizontal="center"/>
    </xf>
    <xf numFmtId="0" fontId="0" fillId="2" borderId="12" xfId="0" applyFill="1" applyBorder="1"/>
    <xf numFmtId="0" fontId="0" fillId="5" borderId="12" xfId="0" applyFill="1" applyBorder="1"/>
    <xf numFmtId="0" fontId="0" fillId="0" borderId="19" xfId="0" applyBorder="1"/>
    <xf numFmtId="0" fontId="0" fillId="0" borderId="21" xfId="0" applyBorder="1"/>
    <xf numFmtId="0" fontId="0" fillId="6" borderId="12" xfId="0" applyFill="1" applyBorder="1"/>
    <xf numFmtId="0" fontId="0" fillId="0" borderId="0" xfId="0" applyBorder="1"/>
    <xf numFmtId="0" fontId="0" fillId="7" borderId="13" xfId="0" applyFill="1" applyBorder="1"/>
    <xf numFmtId="0" fontId="0" fillId="7" borderId="15" xfId="0" applyFill="1" applyBorder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E144-E46E-4329-97F1-3C4255D4CE68}">
  <dimension ref="B1:AD14"/>
  <sheetViews>
    <sheetView tabSelected="1" topLeftCell="B1" workbookViewId="0">
      <selection activeCell="C7" sqref="C7"/>
    </sheetView>
  </sheetViews>
  <sheetFormatPr baseColWidth="10" defaultRowHeight="15" x14ac:dyDescent="0.25"/>
  <cols>
    <col min="2" max="2" width="39.85546875" customWidth="1"/>
    <col min="3" max="3" width="5.42578125" customWidth="1"/>
    <col min="4" max="7" width="4" bestFit="1" customWidth="1"/>
    <col min="8" max="11" width="4.7109375" bestFit="1" customWidth="1"/>
    <col min="12" max="12" width="3.7109375" bestFit="1" customWidth="1"/>
    <col min="13" max="16" width="4" bestFit="1" customWidth="1"/>
    <col min="17" max="17" width="3.7109375" bestFit="1" customWidth="1"/>
    <col min="18" max="18" width="8" customWidth="1"/>
    <col min="19" max="42" width="4" bestFit="1" customWidth="1"/>
  </cols>
  <sheetData>
    <row r="1" spans="2:30" ht="16.5" thickBot="1" x14ac:dyDescent="0.3">
      <c r="B1" s="38" t="s">
        <v>16</v>
      </c>
    </row>
    <row r="2" spans="2:30" x14ac:dyDescent="0.25">
      <c r="B2" s="1" t="s">
        <v>0</v>
      </c>
      <c r="C2" s="40" t="s">
        <v>9</v>
      </c>
      <c r="D2" s="41"/>
      <c r="E2" s="41"/>
      <c r="F2" s="41"/>
      <c r="G2" s="42"/>
      <c r="H2" s="40" t="s">
        <v>10</v>
      </c>
      <c r="I2" s="41"/>
      <c r="J2" s="41"/>
      <c r="K2" s="41"/>
      <c r="L2" s="42"/>
      <c r="M2" s="40" t="s">
        <v>11</v>
      </c>
      <c r="N2" s="41"/>
      <c r="O2" s="41"/>
      <c r="P2" s="41"/>
      <c r="Q2" s="49"/>
      <c r="R2" s="40" t="s">
        <v>14</v>
      </c>
      <c r="S2" s="41"/>
      <c r="T2" s="41"/>
      <c r="U2" s="41"/>
      <c r="V2" s="42"/>
      <c r="W2" s="40" t="s">
        <v>15</v>
      </c>
      <c r="X2" s="41"/>
      <c r="Y2" s="41"/>
      <c r="Z2" s="41"/>
      <c r="AA2" s="42"/>
    </row>
    <row r="3" spans="2:30" ht="15.75" thickBot="1" x14ac:dyDescent="0.3">
      <c r="B3" s="2" t="s">
        <v>1</v>
      </c>
      <c r="C3" s="3">
        <v>1</v>
      </c>
      <c r="D3" s="4">
        <f>C3+1</f>
        <v>2</v>
      </c>
      <c r="E3" s="4">
        <f t="shared" ref="E3:Q3" si="0">D3+1</f>
        <v>3</v>
      </c>
      <c r="F3" s="4">
        <f t="shared" si="0"/>
        <v>4</v>
      </c>
      <c r="G3" s="5">
        <f t="shared" si="0"/>
        <v>5</v>
      </c>
      <c r="H3" s="3">
        <v>6</v>
      </c>
      <c r="I3" s="4">
        <f t="shared" si="0"/>
        <v>7</v>
      </c>
      <c r="J3" s="4">
        <f t="shared" si="0"/>
        <v>8</v>
      </c>
      <c r="K3" s="4">
        <f t="shared" si="0"/>
        <v>9</v>
      </c>
      <c r="L3" s="5">
        <f t="shared" si="0"/>
        <v>10</v>
      </c>
      <c r="M3" s="3">
        <v>10</v>
      </c>
      <c r="N3" s="4">
        <f t="shared" si="0"/>
        <v>11</v>
      </c>
      <c r="O3" s="4">
        <f t="shared" si="0"/>
        <v>12</v>
      </c>
      <c r="P3" s="4">
        <f t="shared" si="0"/>
        <v>13</v>
      </c>
      <c r="Q3" s="33">
        <f t="shared" si="0"/>
        <v>14</v>
      </c>
      <c r="R3" s="3">
        <v>14</v>
      </c>
      <c r="S3" s="4">
        <f>R3+1</f>
        <v>15</v>
      </c>
      <c r="T3" s="4">
        <f t="shared" ref="T3:V3" si="1">S3+1</f>
        <v>16</v>
      </c>
      <c r="U3" s="4">
        <f t="shared" si="1"/>
        <v>17</v>
      </c>
      <c r="V3" s="5">
        <f t="shared" si="1"/>
        <v>18</v>
      </c>
      <c r="W3" s="3">
        <v>18</v>
      </c>
      <c r="X3" s="4">
        <f t="shared" ref="X3:AA3" si="2">W3+1</f>
        <v>19</v>
      </c>
      <c r="Y3" s="4">
        <f t="shared" si="2"/>
        <v>20</v>
      </c>
      <c r="Z3" s="4">
        <f t="shared" si="2"/>
        <v>21</v>
      </c>
      <c r="AA3" s="5">
        <f t="shared" si="2"/>
        <v>22</v>
      </c>
    </row>
    <row r="4" spans="2:30" x14ac:dyDescent="0.25">
      <c r="B4" s="6" t="s">
        <v>2</v>
      </c>
      <c r="C4" s="18">
        <v>4</v>
      </c>
      <c r="D4" s="17">
        <v>4</v>
      </c>
      <c r="E4" s="17">
        <v>4</v>
      </c>
      <c r="F4" s="17">
        <v>4</v>
      </c>
      <c r="G4" s="19">
        <v>4</v>
      </c>
      <c r="H4" s="18">
        <v>4</v>
      </c>
      <c r="I4" s="17">
        <v>4</v>
      </c>
      <c r="J4" s="17">
        <v>4</v>
      </c>
      <c r="K4" s="17">
        <v>4</v>
      </c>
      <c r="L4" s="19">
        <v>4</v>
      </c>
      <c r="M4" s="18">
        <v>4</v>
      </c>
      <c r="N4" s="17">
        <v>4</v>
      </c>
      <c r="O4" s="17">
        <v>4</v>
      </c>
      <c r="P4" s="17">
        <v>4</v>
      </c>
      <c r="Q4" s="34">
        <v>4</v>
      </c>
      <c r="R4" s="18">
        <v>4</v>
      </c>
      <c r="S4" s="17">
        <v>4</v>
      </c>
      <c r="T4" s="17">
        <v>4</v>
      </c>
      <c r="U4" s="17">
        <v>4</v>
      </c>
      <c r="V4" s="19">
        <v>4</v>
      </c>
      <c r="W4" s="18">
        <v>4</v>
      </c>
      <c r="X4" s="17">
        <v>4</v>
      </c>
      <c r="Y4" s="17">
        <v>4</v>
      </c>
      <c r="Z4" s="17">
        <v>4</v>
      </c>
      <c r="AA4" s="19">
        <v>4</v>
      </c>
    </row>
    <row r="5" spans="2:30" x14ac:dyDescent="0.25">
      <c r="B5" s="6" t="s">
        <v>3</v>
      </c>
      <c r="C5" s="20">
        <v>4</v>
      </c>
      <c r="D5" s="10">
        <v>5</v>
      </c>
      <c r="E5" s="10">
        <v>6</v>
      </c>
      <c r="F5" s="10">
        <v>4</v>
      </c>
      <c r="G5" s="21">
        <v>4</v>
      </c>
      <c r="H5" s="20">
        <v>6</v>
      </c>
      <c r="I5" s="10">
        <v>6</v>
      </c>
      <c r="J5" s="10">
        <v>6</v>
      </c>
      <c r="K5" s="10">
        <v>6</v>
      </c>
      <c r="L5" s="21">
        <v>1</v>
      </c>
      <c r="M5" s="20">
        <v>5</v>
      </c>
      <c r="N5" s="10">
        <v>6</v>
      </c>
      <c r="O5" s="10">
        <v>6</v>
      </c>
      <c r="P5" s="10">
        <v>6</v>
      </c>
      <c r="Q5" s="14">
        <v>1</v>
      </c>
      <c r="R5" s="20">
        <v>5</v>
      </c>
      <c r="S5" s="10">
        <v>6</v>
      </c>
      <c r="T5" s="10">
        <v>6</v>
      </c>
      <c r="U5" s="10">
        <v>6</v>
      </c>
      <c r="V5" s="21">
        <v>4</v>
      </c>
      <c r="W5" s="20">
        <v>2</v>
      </c>
      <c r="X5" s="10">
        <v>6</v>
      </c>
      <c r="Y5" s="10">
        <v>4</v>
      </c>
      <c r="Z5" s="10">
        <v>6</v>
      </c>
      <c r="AA5" s="21">
        <v>6</v>
      </c>
    </row>
    <row r="6" spans="2:30" x14ac:dyDescent="0.25">
      <c r="B6" s="9" t="s">
        <v>4</v>
      </c>
      <c r="C6" s="20">
        <v>7</v>
      </c>
      <c r="D6" s="10">
        <v>7</v>
      </c>
      <c r="E6" s="10">
        <v>7</v>
      </c>
      <c r="F6" s="10">
        <v>7</v>
      </c>
      <c r="G6" s="21">
        <v>7</v>
      </c>
      <c r="H6" s="20">
        <v>7</v>
      </c>
      <c r="I6" s="10">
        <v>7</v>
      </c>
      <c r="J6" s="10">
        <v>7</v>
      </c>
      <c r="K6" s="10">
        <v>7</v>
      </c>
      <c r="L6" s="21">
        <v>7</v>
      </c>
      <c r="M6" s="20">
        <v>7</v>
      </c>
      <c r="N6" s="10">
        <v>7</v>
      </c>
      <c r="O6" s="10">
        <v>7</v>
      </c>
      <c r="P6" s="10">
        <v>7</v>
      </c>
      <c r="Q6" s="14">
        <v>7</v>
      </c>
      <c r="R6" s="20">
        <v>7</v>
      </c>
      <c r="S6" s="10">
        <v>7</v>
      </c>
      <c r="T6" s="10">
        <v>7</v>
      </c>
      <c r="U6" s="10">
        <v>7</v>
      </c>
      <c r="V6" s="21">
        <v>7</v>
      </c>
      <c r="W6" s="20">
        <v>7</v>
      </c>
      <c r="X6" s="10">
        <v>7</v>
      </c>
      <c r="Y6" s="10">
        <v>7</v>
      </c>
      <c r="Z6" s="10">
        <v>7</v>
      </c>
      <c r="AA6" s="21">
        <v>7</v>
      </c>
    </row>
    <row r="7" spans="2:30" x14ac:dyDescent="0.25">
      <c r="B7" s="9" t="s">
        <v>5</v>
      </c>
      <c r="C7" s="22">
        <v>3</v>
      </c>
      <c r="D7" s="11">
        <v>3</v>
      </c>
      <c r="E7" s="11">
        <v>3</v>
      </c>
      <c r="F7" s="11">
        <v>3</v>
      </c>
      <c r="G7" s="23">
        <v>3</v>
      </c>
      <c r="H7" s="22">
        <v>3</v>
      </c>
      <c r="I7" s="11">
        <v>3</v>
      </c>
      <c r="J7" s="11">
        <v>3</v>
      </c>
      <c r="K7" s="11">
        <v>3</v>
      </c>
      <c r="L7" s="23">
        <v>3</v>
      </c>
      <c r="M7" s="22">
        <v>3</v>
      </c>
      <c r="N7" s="11">
        <v>3</v>
      </c>
      <c r="O7" s="11">
        <v>3</v>
      </c>
      <c r="P7" s="11">
        <v>3</v>
      </c>
      <c r="Q7" s="30">
        <v>3</v>
      </c>
      <c r="R7" s="22">
        <v>3</v>
      </c>
      <c r="S7" s="11">
        <v>3</v>
      </c>
      <c r="T7" s="11">
        <v>3</v>
      </c>
      <c r="U7" s="11">
        <v>3</v>
      </c>
      <c r="V7" s="23">
        <v>3</v>
      </c>
      <c r="W7" s="22">
        <v>3</v>
      </c>
      <c r="X7" s="11">
        <v>3</v>
      </c>
      <c r="Y7" s="11">
        <v>3</v>
      </c>
      <c r="Z7" s="11">
        <v>3</v>
      </c>
      <c r="AA7" s="23">
        <v>3</v>
      </c>
    </row>
    <row r="8" spans="2:30" x14ac:dyDescent="0.25">
      <c r="B8" s="9" t="s">
        <v>12</v>
      </c>
      <c r="C8" s="24">
        <v>-4</v>
      </c>
      <c r="D8" s="12">
        <v>-7</v>
      </c>
      <c r="E8" s="12">
        <v>-4</v>
      </c>
      <c r="F8" s="12">
        <v>-7</v>
      </c>
      <c r="G8" s="25">
        <v>-4</v>
      </c>
      <c r="H8" s="36">
        <f t="shared" ref="H8:J8" si="3">+H6*H5*-1*H7</f>
        <v>-126</v>
      </c>
      <c r="I8" s="36">
        <f t="shared" si="3"/>
        <v>-126</v>
      </c>
      <c r="J8" s="36">
        <f t="shared" si="3"/>
        <v>-126</v>
      </c>
      <c r="K8" s="36">
        <f>+K6*K5*-1*K7</f>
        <v>-126</v>
      </c>
      <c r="L8" s="37">
        <v>-21</v>
      </c>
      <c r="M8" s="24">
        <v>-10</v>
      </c>
      <c r="N8" s="12">
        <v>-4</v>
      </c>
      <c r="O8" s="12">
        <v>-7</v>
      </c>
      <c r="P8" s="12">
        <v>-4</v>
      </c>
      <c r="Q8" s="31">
        <v>-10</v>
      </c>
      <c r="R8" s="24">
        <v>-4</v>
      </c>
      <c r="S8" s="12">
        <v>-4</v>
      </c>
      <c r="T8" s="12">
        <v>-4</v>
      </c>
      <c r="U8" s="12">
        <v>-4</v>
      </c>
      <c r="V8" s="25">
        <v>-4</v>
      </c>
      <c r="W8" s="24">
        <v>-4</v>
      </c>
      <c r="X8" s="12">
        <v>-4</v>
      </c>
      <c r="Y8" s="12">
        <v>-4</v>
      </c>
      <c r="Z8" s="12">
        <v>-4</v>
      </c>
      <c r="AA8" s="25">
        <v>-4</v>
      </c>
    </row>
    <row r="9" spans="2:30" ht="15.75" thickBot="1" x14ac:dyDescent="0.3">
      <c r="B9" s="9" t="s">
        <v>6</v>
      </c>
      <c r="C9" s="26">
        <f>+(C7*C6*C5)+C8</f>
        <v>80</v>
      </c>
      <c r="D9" s="27">
        <f t="shared" ref="D9:AA9" si="4">+(D7*D6*D5)+D8</f>
        <v>98</v>
      </c>
      <c r="E9" s="27">
        <f t="shared" si="4"/>
        <v>122</v>
      </c>
      <c r="F9" s="27">
        <f t="shared" si="4"/>
        <v>77</v>
      </c>
      <c r="G9" s="28">
        <f t="shared" si="4"/>
        <v>80</v>
      </c>
      <c r="H9" s="26">
        <f t="shared" si="4"/>
        <v>0</v>
      </c>
      <c r="I9" s="27">
        <f t="shared" si="4"/>
        <v>0</v>
      </c>
      <c r="J9" s="27">
        <f t="shared" si="4"/>
        <v>0</v>
      </c>
      <c r="K9" s="27">
        <f t="shared" si="4"/>
        <v>0</v>
      </c>
      <c r="L9" s="28">
        <f t="shared" si="4"/>
        <v>0</v>
      </c>
      <c r="M9" s="26">
        <f t="shared" si="4"/>
        <v>95</v>
      </c>
      <c r="N9" s="27">
        <f t="shared" si="4"/>
        <v>122</v>
      </c>
      <c r="O9" s="27">
        <f t="shared" si="4"/>
        <v>119</v>
      </c>
      <c r="P9" s="27">
        <f t="shared" si="4"/>
        <v>122</v>
      </c>
      <c r="Q9" s="32">
        <f t="shared" si="4"/>
        <v>11</v>
      </c>
      <c r="R9" s="26">
        <f t="shared" si="4"/>
        <v>101</v>
      </c>
      <c r="S9" s="27">
        <f t="shared" si="4"/>
        <v>122</v>
      </c>
      <c r="T9" s="27">
        <f t="shared" si="4"/>
        <v>122</v>
      </c>
      <c r="U9" s="27">
        <f t="shared" si="4"/>
        <v>122</v>
      </c>
      <c r="V9" s="28">
        <f t="shared" si="4"/>
        <v>80</v>
      </c>
      <c r="W9" s="26">
        <f t="shared" si="4"/>
        <v>38</v>
      </c>
      <c r="X9" s="27">
        <f t="shared" si="4"/>
        <v>122</v>
      </c>
      <c r="Y9" s="27">
        <f t="shared" si="4"/>
        <v>80</v>
      </c>
      <c r="Z9" s="27">
        <f t="shared" si="4"/>
        <v>122</v>
      </c>
      <c r="AA9" s="28">
        <f t="shared" si="4"/>
        <v>122</v>
      </c>
    </row>
    <row r="10" spans="2:30" ht="15.75" thickBot="1" x14ac:dyDescent="0.3">
      <c r="B10" s="9"/>
      <c r="G10" s="8"/>
      <c r="H10" s="7"/>
      <c r="L10" s="8"/>
      <c r="M10" s="7"/>
      <c r="Q10" s="8"/>
    </row>
    <row r="11" spans="2:30" ht="15.75" thickBot="1" x14ac:dyDescent="0.3">
      <c r="B11" s="9" t="s">
        <v>7</v>
      </c>
      <c r="C11" s="13">
        <v>3</v>
      </c>
      <c r="D11" s="13">
        <v>3</v>
      </c>
      <c r="E11" s="13">
        <v>3</v>
      </c>
      <c r="F11" s="13">
        <v>3</v>
      </c>
      <c r="G11" s="13">
        <v>3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6">
        <v>3</v>
      </c>
      <c r="N11" s="13">
        <v>3</v>
      </c>
      <c r="O11" s="13">
        <v>3</v>
      </c>
      <c r="P11" s="13">
        <v>3</v>
      </c>
      <c r="Q11" s="15">
        <v>3</v>
      </c>
      <c r="R11" s="13">
        <v>3</v>
      </c>
      <c r="S11" s="13">
        <v>3</v>
      </c>
      <c r="T11" s="13">
        <v>3</v>
      </c>
      <c r="U11" s="13">
        <v>3</v>
      </c>
      <c r="V11" s="13">
        <v>3</v>
      </c>
      <c r="W11" s="13">
        <v>3</v>
      </c>
      <c r="X11" s="13">
        <v>3</v>
      </c>
      <c r="Y11" s="13"/>
      <c r="Z11" s="13"/>
      <c r="AA11" s="15"/>
      <c r="AB11" s="46" t="s">
        <v>13</v>
      </c>
      <c r="AC11" s="47"/>
      <c r="AD11" s="48"/>
    </row>
    <row r="12" spans="2:30" ht="15.75" thickBot="1" x14ac:dyDescent="0.3">
      <c r="B12" s="9" t="s">
        <v>8</v>
      </c>
      <c r="C12" s="10">
        <f>+C11*C9</f>
        <v>240</v>
      </c>
      <c r="D12" s="10">
        <f t="shared" ref="D12:AA12" si="5">+D11*D9</f>
        <v>294</v>
      </c>
      <c r="E12" s="10">
        <f t="shared" si="5"/>
        <v>366</v>
      </c>
      <c r="F12" s="10">
        <f t="shared" si="5"/>
        <v>231</v>
      </c>
      <c r="G12" s="10">
        <f t="shared" si="5"/>
        <v>240</v>
      </c>
      <c r="H12" s="10">
        <f t="shared" si="5"/>
        <v>0</v>
      </c>
      <c r="I12" s="10">
        <f t="shared" si="5"/>
        <v>0</v>
      </c>
      <c r="J12" s="10">
        <f t="shared" si="5"/>
        <v>0</v>
      </c>
      <c r="K12" s="10">
        <f t="shared" si="5"/>
        <v>0</v>
      </c>
      <c r="L12" s="10">
        <f t="shared" si="5"/>
        <v>0</v>
      </c>
      <c r="M12" s="10">
        <f t="shared" si="5"/>
        <v>285</v>
      </c>
      <c r="N12" s="10">
        <f t="shared" si="5"/>
        <v>366</v>
      </c>
      <c r="O12" s="10">
        <f t="shared" si="5"/>
        <v>357</v>
      </c>
      <c r="P12" s="10">
        <f t="shared" si="5"/>
        <v>366</v>
      </c>
      <c r="Q12" s="14">
        <f t="shared" si="5"/>
        <v>33</v>
      </c>
      <c r="R12" s="10">
        <f t="shared" si="5"/>
        <v>303</v>
      </c>
      <c r="S12" s="10">
        <f t="shared" si="5"/>
        <v>366</v>
      </c>
      <c r="T12" s="10">
        <f t="shared" si="5"/>
        <v>366</v>
      </c>
      <c r="U12" s="10">
        <f t="shared" si="5"/>
        <v>366</v>
      </c>
      <c r="V12" s="10">
        <f t="shared" si="5"/>
        <v>240</v>
      </c>
      <c r="W12" s="10">
        <f t="shared" si="5"/>
        <v>114</v>
      </c>
      <c r="X12" s="10">
        <f t="shared" si="5"/>
        <v>366</v>
      </c>
      <c r="Y12" s="10">
        <f t="shared" si="5"/>
        <v>0</v>
      </c>
      <c r="Z12" s="10">
        <f t="shared" si="5"/>
        <v>0</v>
      </c>
      <c r="AA12" s="14">
        <f t="shared" si="5"/>
        <v>0</v>
      </c>
      <c r="AB12" s="43">
        <f>SUM(C12:AA12)</f>
        <v>4899</v>
      </c>
      <c r="AC12" s="44"/>
      <c r="AD12" s="45"/>
    </row>
    <row r="13" spans="2:30" x14ac:dyDescent="0.25">
      <c r="B13" s="29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9"/>
      <c r="AC13" s="39"/>
      <c r="AD13" s="39"/>
    </row>
    <row r="14" spans="2:30" x14ac:dyDescent="0.25">
      <c r="B14" s="29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9"/>
      <c r="AC14" s="39"/>
      <c r="AD14" s="39"/>
    </row>
  </sheetData>
  <mergeCells count="7">
    <mergeCell ref="R2:V2"/>
    <mergeCell ref="W2:AA2"/>
    <mergeCell ref="C2:G2"/>
    <mergeCell ref="H2:L2"/>
    <mergeCell ref="M2:Q2"/>
    <mergeCell ref="AB11:AD11"/>
    <mergeCell ref="AB12:AD1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Guzman</dc:creator>
  <cp:lastModifiedBy>MSYA</cp:lastModifiedBy>
  <dcterms:created xsi:type="dcterms:W3CDTF">2021-11-22T13:11:35Z</dcterms:created>
  <dcterms:modified xsi:type="dcterms:W3CDTF">2021-11-22T19:35:40Z</dcterms:modified>
</cp:coreProperties>
</file>